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F17"/>
  <c r="D17"/>
  <c r="O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<sst xmlns="http://schemas.openxmlformats.org/spreadsheetml/2006/main" count="116" uniqueCount="75">
  <si>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</si>
  <si>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</si>
  <si>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</si>
  <si>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</si>
  <si>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</si>
  <si>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18.11.2023</t>
  </si>
  <si>
    <t>Domácí</t>
  </si>
  <si>
    <t>TJ Unie Hlubina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</si>
  <si>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</si>
  <si>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</si>
  <si>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</si>
  <si>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</si>
  <si>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</si>
  <si>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</si>
  <si>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</si>
  <si>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</si>
  <si>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</si>
  <si>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</si>
  <si>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</si>
  <si>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</si>
  <si>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</si>
  <si>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</si>
  <si>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Novák</t>
  </si>
  <si>
    <t>Martin</t>
  </si>
  <si>
    <t>Stanislav</t>
  </si>
  <si>
    <t>Bezruč</t>
  </si>
  <si>
    <t>Košťál</t>
  </si>
  <si>
    <t>Michal</t>
  </si>
  <si>
    <t>Pavel</t>
  </si>
  <si>
    <t>Basta</t>
  </si>
  <si>
    <t>Šenkýř</t>
  </si>
  <si>
    <t>Petr</t>
  </si>
  <si>
    <t>Radek</t>
  </si>
  <si>
    <t>Žídek</t>
  </si>
  <si>
    <t>Hanuš</t>
  </si>
  <si>
    <t>Jan</t>
  </si>
  <si>
    <t>Jiří</t>
  </si>
  <si>
    <t>Žáček</t>
  </si>
  <si>
    <t>Málek</t>
  </si>
  <si>
    <t>Přemysl</t>
  </si>
  <si>
    <t>Laga</t>
  </si>
  <si>
    <t>Klika</t>
  </si>
  <si>
    <t>Milan</t>
  </si>
  <si>
    <t>Celkový výkon družstva  </t>
  </si>
  <si>
    <t>Vedoucí družstva         Jméno:</t>
  </si>
  <si>
    <t>Přemysl Žáček</t>
  </si>
  <si>
    <t>Bodový zisk</t>
  </si>
  <si>
    <t>Jan Bernatík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</si>
  <si>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</si>
  <si>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</si>
  <si>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</si>
  <si>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</si>
  <si>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</si>
  <si>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</si>
  <si>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</si>
  <si>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</si>
  <si>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</si>
  <si>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</si>
  <si>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</si>
  <si>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</si>
  <si>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</si>
  <si>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</si>
  <si>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</si>
  <si>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</si>
  <si>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</si>
  <si>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</si>
  <si>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</si>
  <si>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</si>
  <si>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</si>
  <si>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Antoš Pavel</t>
  </si>
  <si>
    <t>Hanuš Jiří</t>
  </si>
  <si>
    <t>Napomínání hráčů za nesportovní chování či vyloučení ze startu:</t>
  </si>
  <si>
    <t>Různé:</t>
  </si>
  <si>
    <t xml:space="preserve">Datum a podpis rozhodčího:  </t>
  </si>
  <si>
    <t>18.11.2023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</si>
</sst>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36</v>
      </c>
      <c r="P8" s="12">
        <v>2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39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34</v>
      </c>
      <c r="P10" s="18">
        <v>3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16</v>
      </c>
      <c r="P11" s="23">
        <v>9</v>
      </c>
      <c r="Q11" s="24">
        <f>IF(AND(ISBLANK(N11),ISBLANK(O11)),"",N11+O11)</f>
        <v>103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164</v>
      </c>
      <c r="F12" s="28">
        <f>IF(ISNUMBER($G12),SUM(F8:F11),"")</f>
        <v>6</v>
      </c>
      <c r="G12" s="29">
        <f>IF(SUM($G8:$G11)+SUM($Q8:$Q11)&gt;0,SUM(G8:G11),"")</f>
        <v>528</v>
      </c>
      <c r="H12" s="27">
        <f>IF(ISNUMBER($G12),SUM(H8:H11),"")</f>
        <v>3</v>
      </c>
      <c r="I12" s="99"/>
      <c r="K12" s="96">
        <v>20071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131</v>
      </c>
      <c r="P12" s="28">
        <f>IF(ISNUMBER($G12),SUM(P8:P11),"")</f>
        <v>16</v>
      </c>
      <c r="Q12" s="29">
        <f>IF(SUM($G8:$G11)+SUM($Q8:$Q11)&gt;0,SUM(Q8:Q11),"")</f>
        <v>479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45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35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52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34</v>
      </c>
      <c r="F15" s="18">
        <v>4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81</v>
      </c>
      <c r="O15" s="18">
        <v>53</v>
      </c>
      <c r="P15" s="18">
        <v>1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40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36</v>
      </c>
      <c r="P16" s="23">
        <v>1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164</v>
      </c>
      <c r="F17" s="28">
        <f>IF(ISNUMBER($G17),SUM(F13:F16),"")</f>
        <v>8</v>
      </c>
      <c r="G17" s="29">
        <f>IF(SUM($G13:$G16)+SUM($Q13:$Q16)&gt;0,SUM(G13:G16),"")</f>
        <v>518</v>
      </c>
      <c r="H17" s="27">
        <f>IF(ISNUMBER($G17),SUM(H13:H16),"")</f>
        <v>2</v>
      </c>
      <c r="I17" s="99"/>
      <c r="K17" s="96">
        <v>6565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176</v>
      </c>
      <c r="P17" s="28">
        <f>IF(ISNUMBER($G17),SUM(P13:P16),"")</f>
        <v>6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52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44</v>
      </c>
      <c r="P18" s="12">
        <v>2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41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43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49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5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42</v>
      </c>
      <c r="P21" s="23">
        <v>2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173</v>
      </c>
      <c r="F22" s="28">
        <f>IF(ISNUMBER($G22),SUM(F18:F21),"")</f>
        <v>7</v>
      </c>
      <c r="G22" s="29">
        <f>IF(SUM($G18:$G21)+SUM($Q18:$Q21)&gt;0,SUM(G18:G21),"")</f>
        <v>526</v>
      </c>
      <c r="H22" s="27">
        <f>IF(ISNUMBER($G22),SUM(H18:H21),"")</f>
        <v>1</v>
      </c>
      <c r="I22" s="99"/>
      <c r="K22" s="96">
        <v>19877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532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52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81</v>
      </c>
      <c r="O23" s="12">
        <v>27</v>
      </c>
      <c r="P23" s="12">
        <v>5</v>
      </c>
      <c r="Q23" s="13">
        <f>IF(AND(ISBLANK(N23),ISBLANK(O23)),"",N23+O23)</f>
        <v>108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26</v>
      </c>
      <c r="P24" s="18">
        <v>3</v>
      </c>
      <c r="Q24" s="19">
        <f>IF(AND(ISBLANK(N24),ISBLANK(O24)),"",N24+O24)</f>
        <v>113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52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79</v>
      </c>
      <c r="O25" s="18">
        <v>36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43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3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192</v>
      </c>
      <c r="F27" s="28">
        <f>IF(ISNUMBER($G27),SUM(F23:F26),"")</f>
        <v>4</v>
      </c>
      <c r="G27" s="29">
        <f>IF(SUM($G23:$G26)+SUM($Q23:$Q26)&gt;0,SUM(G23:G26),"")</f>
        <v>565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133</v>
      </c>
      <c r="P27" s="28">
        <f>IF(ISNUMBER($G27),SUM(P23:P26),"")</f>
        <v>12</v>
      </c>
      <c r="Q27" s="29">
        <f>IF(SUM($G23:$G26)+SUM($Q23:$Q26)&gt;0,SUM(Q23:Q26),"")</f>
        <v>471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96</v>
      </c>
      <c r="E28" s="12">
        <v>45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90</v>
      </c>
      <c r="O28" s="12">
        <v>54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54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96</v>
      </c>
      <c r="O30" s="18">
        <v>45</v>
      </c>
      <c r="P30" s="18">
        <v>2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43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35</v>
      </c>
      <c r="P31" s="23">
        <v>2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195</v>
      </c>
      <c r="F32" s="28">
        <f>IF(ISNUMBER($G32),SUM(F28:F31),"")</f>
        <v>2</v>
      </c>
      <c r="G32" s="29">
        <f>IF(SUM($G28:$G31)+SUM($Q28:$Q31)&gt;0,SUM(G28:G31),"")</f>
        <v>561</v>
      </c>
      <c r="H32" s="27">
        <f>IF(ISNUMBER($G32),SUM(H28:H31),"")</f>
        <v>2</v>
      </c>
      <c r="I32" s="99"/>
      <c r="K32" s="96">
        <v>24069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179</v>
      </c>
      <c r="P32" s="28">
        <f>IF(ISNUMBER($G32),SUM(P28:P31),"")</f>
        <v>5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53</v>
      </c>
      <c r="F33" s="12">
        <v>2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34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53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41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83</v>
      </c>
      <c r="E35" s="18">
        <v>59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36</v>
      </c>
      <c r="P35" s="18">
        <v>3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41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209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4</v>
      </c>
      <c r="I37" s="99"/>
      <c r="K37" s="96">
        <v>7484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152</v>
      </c>
      <c r="P37" s="28">
        <f>IF(ISNUMBER($G37),SUM(P33:P36),"")</f>
        <v>7</v>
      </c>
      <c r="Q37" s="29">
        <f>IF(SUM($G33:$G36)+SUM($Q33:$Q36)&gt;0,SUM(Q33:Q36),"")</f>
        <v>500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2170</v>
      </c>
      <c r="E39" s="34">
        <f>IF(ISNUMBER($G39),SUM(E12,E17,E22,E27,E32,E37),"")</f>
        <v>1097</v>
      </c>
      <c r="F39" s="34">
        <f>IF(ISNUMBER($G39),SUM(F12,F17,F22,F27,F32,F37),"")</f>
        <v>30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2105</v>
      </c>
      <c r="O39" s="34">
        <f>IF(ISNUMBER($G39),SUM(O12,O17,O22,O27,O32,O37),"")</f>
        <v>947</v>
      </c>
      <c r="P39" s="34">
        <f>IF(ISNUMBER($G39),SUM(P12,P17,P22,P27,P32,P37),"")</f>
        <v>52</v>
      </c>
      <c r="Q39" s="35">
        <f>IF(SUM($G$8:$G$37)+SUM($Q$8:$Q$37)&gt;0,SUM(Q12,Q17,Q22,Q27,Q32,Q37),"")</f>
        <v>3052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11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69</v>
      </c>
      <c r="L57" s="72" t="s">
        <v>69</v>
      </c>
      <c r="M57" s="73"/>
      <c r="N57" s="63">
        <v>7164</v>
      </c>
      <c r="O57" s="72" t="s">
        <v>70</v>
      </c>
      <c r="P57" s="75"/>
      <c r="Q57" s="75"/>
      <c r="R57" s="73"/>
      <c r="S57" s="65">
        <v>23834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2023-11-18T17:50:04Z</dcterms:modified>
</cp:coreProperties>
</file>